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7-4 Innerer Dienst_Beschaffung\2-10-2 Beschaffung\1 - 2026\Unterhaltsreinigung 2026-2030\01_Vergabeunterlagen\Entwürfe\"/>
    </mc:Choice>
  </mc:AlternateContent>
  <xr:revisionPtr revIDLastSave="0" documentId="13_ncr:1_{2FA1A331-92AF-4E28-B543-3B4E2ACAD7CC}" xr6:coauthVersionLast="36" xr6:coauthVersionMax="36" xr10:uidLastSave="{00000000-0000-0000-0000-000000000000}"/>
  <workbookProtection workbookAlgorithmName="SHA-512" workbookHashValue="/GDiACN70hk52WjT5JX8TTiZiEHLDRyUKn/19+4WkeZWCBijtD6nKWGwTDB7z36gGKYEJRycUx7YN/n6eUH+kA==" workbookSaltValue="KeShn1fkKv+US46+ok/OVw==" workbookSpinCount="100000" lockStructure="1"/>
  <bookViews>
    <workbookView xWindow="-105" yWindow="-105" windowWidth="9750" windowHeight="2940" xr2:uid="{35980E5F-EEEF-4151-9440-6712ED3409D6}"/>
  </bookViews>
  <sheets>
    <sheet name="Preisblat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2" i="2" l="1"/>
  <c r="C81" i="2"/>
  <c r="C80" i="2"/>
  <c r="C79" i="2"/>
  <c r="C77" i="2"/>
  <c r="C75" i="2"/>
  <c r="C73" i="2"/>
  <c r="C72" i="2"/>
  <c r="A119" i="2" l="1"/>
  <c r="A118" i="2"/>
  <c r="I92" i="2"/>
  <c r="I93" i="2"/>
  <c r="I94" i="2"/>
  <c r="F45" i="2" l="1"/>
  <c r="F46" i="2"/>
  <c r="F47" i="2"/>
  <c r="F44" i="2"/>
  <c r="F42" i="2"/>
  <c r="D42" i="2"/>
  <c r="E42" i="2" s="1"/>
  <c r="A47" i="2"/>
  <c r="A123" i="2" s="1"/>
  <c r="A45" i="2"/>
  <c r="A121" i="2" s="1"/>
  <c r="A44" i="2"/>
  <c r="A120" i="2" s="1"/>
  <c r="A46" i="2"/>
  <c r="A122" i="2" s="1"/>
  <c r="D72" i="2"/>
  <c r="F72" i="2" s="1"/>
  <c r="H72" i="2" s="1"/>
  <c r="I72" i="2" s="1"/>
  <c r="J72" i="2" s="1"/>
  <c r="D45" i="2"/>
  <c r="E45" i="2" s="1"/>
  <c r="D46" i="2"/>
  <c r="E46" i="2" s="1"/>
  <c r="D47" i="2"/>
  <c r="E47" i="2" s="1"/>
  <c r="I91" i="2"/>
  <c r="D44" i="2" s="1"/>
  <c r="E44" i="2" s="1"/>
  <c r="G109" i="2"/>
  <c r="H109" i="2" s="1"/>
  <c r="G110" i="2"/>
  <c r="H110" i="2" s="1"/>
  <c r="G111" i="2"/>
  <c r="H111" i="2" s="1"/>
  <c r="G108" i="2"/>
  <c r="H108" i="2" s="1"/>
  <c r="H112" i="2" l="1"/>
  <c r="D48" i="2" s="1"/>
  <c r="E48" i="2" s="1"/>
  <c r="C74" i="2"/>
  <c r="B83" i="2"/>
  <c r="D73" i="2" l="1"/>
  <c r="F73" i="2" s="1"/>
  <c r="H73" i="2" s="1"/>
  <c r="I73" i="2" s="1"/>
  <c r="J73" i="2" s="1"/>
  <c r="D74" i="2"/>
  <c r="F74" i="2" s="1"/>
  <c r="H74" i="2" s="1"/>
  <c r="I74" i="2" s="1"/>
  <c r="J74" i="2" s="1"/>
  <c r="D75" i="2"/>
  <c r="F75" i="2" s="1"/>
  <c r="H75" i="2" s="1"/>
  <c r="I75" i="2" s="1"/>
  <c r="J75" i="2" s="1"/>
  <c r="D76" i="2"/>
  <c r="F76" i="2" s="1"/>
  <c r="H76" i="2" s="1"/>
  <c r="I76" i="2" s="1"/>
  <c r="J76" i="2" s="1"/>
  <c r="D77" i="2"/>
  <c r="F77" i="2" s="1"/>
  <c r="H77" i="2" s="1"/>
  <c r="I77" i="2" s="1"/>
  <c r="J77" i="2" s="1"/>
  <c r="D78" i="2"/>
  <c r="F78" i="2" s="1"/>
  <c r="H78" i="2" s="1"/>
  <c r="I78" i="2" s="1"/>
  <c r="J78" i="2" s="1"/>
  <c r="D79" i="2"/>
  <c r="D80" i="2"/>
  <c r="F80" i="2" s="1"/>
  <c r="H80" i="2" s="1"/>
  <c r="I80" i="2" s="1"/>
  <c r="J80" i="2" s="1"/>
  <c r="D81" i="2"/>
  <c r="F81" i="2" s="1"/>
  <c r="H81" i="2" s="1"/>
  <c r="I81" i="2" s="1"/>
  <c r="J81" i="2" s="1"/>
  <c r="D82" i="2"/>
  <c r="F82" i="2" s="1"/>
  <c r="H82" i="2" s="1"/>
  <c r="I82" i="2" s="1"/>
  <c r="J82" i="2" s="1"/>
  <c r="F79" i="2" l="1"/>
  <c r="H79" i="2" s="1"/>
  <c r="I79" i="2" s="1"/>
  <c r="J79" i="2" s="1"/>
  <c r="D83" i="2"/>
  <c r="F83" i="2" l="1"/>
  <c r="F43" i="2" s="1"/>
  <c r="F49" i="2" s="1"/>
  <c r="H83" i="2" l="1"/>
  <c r="D43" i="2" s="1"/>
  <c r="D49" i="2" l="1"/>
  <c r="E43" i="2"/>
  <c r="E49" i="2" s="1"/>
  <c r="I8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Lauterfeld, Vincent</author>
  </authors>
  <commentList>
    <comment ref="E71" authorId="0" shapeId="0" xr:uid="{842D54CF-63AF-47B1-8DD3-88EA6DE3474B}">
      <text>
        <r>
          <rPr>
            <sz val="9"/>
            <color indexed="81"/>
            <rFont val="Segoe UI"/>
            <family val="2"/>
          </rPr>
          <t>Bitte geben Sie an, wie viele m² der Raumgruppe pro Stunde von Ihnen gereinigt werden können.</t>
        </r>
      </text>
    </comment>
    <comment ref="G71" authorId="0" shapeId="0" xr:uid="{C4A57C44-20F7-4230-9A86-53998EA6EAF4}">
      <text>
        <r>
          <rPr>
            <sz val="9"/>
            <color indexed="81"/>
            <rFont val="Segoe UI"/>
            <family val="2"/>
          </rPr>
          <t>Bitte geben Sie Ihren Stundenverrechnungssatz für die Reinigung dieser Raumgruppe an.</t>
        </r>
      </text>
    </comment>
    <comment ref="E90" authorId="0" shapeId="0" xr:uid="{2AE77C75-B69F-4FCF-A67B-B8380B5E5EB2}">
      <text>
        <r>
          <rPr>
            <sz val="9"/>
            <color indexed="81"/>
            <rFont val="Segoe UI"/>
            <family val="2"/>
          </rPr>
          <t>Bitte geben Sie Ihren Preis pro m² für die Grundreiniung/Pflege des Bodenbelags an.</t>
        </r>
      </text>
    </comment>
    <comment ref="F90" authorId="0" shapeId="0" xr:uid="{66CE22B8-378B-4937-8E35-1008BF696B71}">
      <text>
        <r>
          <rPr>
            <sz val="9"/>
            <color indexed="81"/>
            <rFont val="Segoe UI"/>
            <family val="2"/>
          </rPr>
          <t>Bitte geben Sie die Anzahl an Produktivstunden an, die für eine Grundreinigung bzw. eine Pflege des Bodenbelags aufgewendet wird.</t>
        </r>
      </text>
    </comment>
    <comment ref="D101" authorId="0" shapeId="0" xr:uid="{C281EEEE-46E2-4C38-8F02-A83047483A89}">
      <text>
        <r>
          <rPr>
            <sz val="9"/>
            <color indexed="81"/>
            <rFont val="Segoe UI"/>
            <family val="2"/>
          </rPr>
          <t>Bitte geben Sie Ihren Preis für die einmalige Grundreinigung zu Vertragsbeginn an.</t>
        </r>
      </text>
    </comment>
    <comment ref="E101" authorId="0" shapeId="0" xr:uid="{AD7D1F4C-D83A-4250-93D6-F9A018A5EAD7}">
      <text>
        <r>
          <rPr>
            <sz val="9"/>
            <color indexed="81"/>
            <rFont val="Segoe UI"/>
            <family val="2"/>
          </rPr>
          <t>Bitte geben Sie die Anzahl an Produktivstunden an, die für die Erbringung der einmaligen Grundreinigung zum Vertragsbeginn aufgewendet wird.</t>
        </r>
      </text>
    </comment>
    <comment ref="D107" authorId="0" shapeId="0" xr:uid="{4B3494C6-8927-4DB6-BF81-4E33D69E2959}">
      <text>
        <r>
          <rPr>
            <sz val="9"/>
            <color indexed="81"/>
            <rFont val="Segoe UI"/>
            <family val="2"/>
          </rPr>
          <t>Bitte geben Sie Ihren Preis pro Einheit für das Verbrauchsmaterial an.</t>
        </r>
      </text>
    </comment>
  </commentList>
</comments>
</file>

<file path=xl/sharedStrings.xml><?xml version="1.0" encoding="utf-8"?>
<sst xmlns="http://schemas.openxmlformats.org/spreadsheetml/2006/main" count="102" uniqueCount="91">
  <si>
    <t>Raumgruppe</t>
  </si>
  <si>
    <t>Aufenthaltsräume</t>
  </si>
  <si>
    <t>Büroräume</t>
  </si>
  <si>
    <t>Druckerräume</t>
  </si>
  <si>
    <t>Erste-Hilfe-Räume</t>
  </si>
  <si>
    <t>IT-Räume</t>
  </si>
  <si>
    <t>Konferenzräume</t>
  </si>
  <si>
    <t>Lagerräume</t>
  </si>
  <si>
    <t>Meetingboxen</t>
  </si>
  <si>
    <t>Sanitärräume</t>
  </si>
  <si>
    <t>Teeküchen</t>
  </si>
  <si>
    <t>Verkehrsflächen</t>
  </si>
  <si>
    <t>Leistung 
m²/Stunde</t>
  </si>
  <si>
    <t>Jahres-
stunden</t>
  </si>
  <si>
    <t>∑</t>
  </si>
  <si>
    <t>Stundenver-
rechnungssatz</t>
  </si>
  <si>
    <t>Hinweis</t>
  </si>
  <si>
    <t>Bei der Angabe für die Verkehrsflächen wurden die jeweiligen halbjährlichen Reinigungsintervalle berücksichtigt.</t>
  </si>
  <si>
    <t>Unterhaltsreinigung</t>
  </si>
  <si>
    <t>Verbrauchsmaterial</t>
  </si>
  <si>
    <t>Grundreinigung Bodenbelag (Elastisch)</t>
  </si>
  <si>
    <t>Grundreinigung Bodenbelag (Fliesen)</t>
  </si>
  <si>
    <t>Grundreinigung Bodenbelag (Textil)</t>
  </si>
  <si>
    <t>Pflege Bodenbelag (Parkett)</t>
  </si>
  <si>
    <t>Reinigungsleistung</t>
  </si>
  <si>
    <t>Unterjährige Bodenreinigung- und Pflege</t>
  </si>
  <si>
    <t>Anzahl
pro Jahr</t>
  </si>
  <si>
    <t>Einmalige Grundreinigung zu Vertragsbeginn</t>
  </si>
  <si>
    <t>Verbrauchsmaterialien</t>
  </si>
  <si>
    <t>Einheit</t>
  </si>
  <si>
    <r>
      <t xml:space="preserve">Preis 
</t>
    </r>
    <r>
      <rPr>
        <sz val="11"/>
        <color theme="0"/>
        <rFont val="Calibri"/>
        <family val="2"/>
        <scheme val="minor"/>
      </rPr>
      <t>(exkl. MwSt.)</t>
    </r>
  </si>
  <si>
    <r>
      <t xml:space="preserve">Preis pro Einheit 
</t>
    </r>
    <r>
      <rPr>
        <sz val="11"/>
        <color theme="0"/>
        <rFont val="Calibri"/>
        <family val="2"/>
        <scheme val="minor"/>
      </rPr>
      <t>(exkl. MwSt.)</t>
    </r>
  </si>
  <si>
    <r>
      <t xml:space="preserve">Monatspreis
</t>
    </r>
    <r>
      <rPr>
        <sz val="11"/>
        <color theme="0"/>
        <rFont val="Calibri"/>
        <family val="2"/>
        <scheme val="minor"/>
      </rPr>
      <t>(exkl. MwSt.)</t>
    </r>
  </si>
  <si>
    <r>
      <t xml:space="preserve">Preis pro m²
</t>
    </r>
    <r>
      <rPr>
        <sz val="11"/>
        <color theme="0"/>
        <rFont val="Calibri"/>
        <family val="2"/>
        <scheme val="minor"/>
      </rPr>
      <t>(exkl. MwSt.)</t>
    </r>
  </si>
  <si>
    <r>
      <t xml:space="preserve">Grundfläche 
</t>
    </r>
    <r>
      <rPr>
        <sz val="11"/>
        <color theme="0"/>
        <rFont val="Calibri"/>
        <family val="2"/>
        <scheme val="minor"/>
      </rPr>
      <t>(m²)</t>
    </r>
  </si>
  <si>
    <r>
      <t xml:space="preserve">Jahrespreis
</t>
    </r>
    <r>
      <rPr>
        <sz val="11"/>
        <color theme="0"/>
        <rFont val="Calibri"/>
        <family val="2"/>
        <scheme val="minor"/>
      </rPr>
      <t>(exkl. MwSt.)</t>
    </r>
  </si>
  <si>
    <r>
      <t>Grund-
fläche</t>
    </r>
    <r>
      <rPr>
        <sz val="11"/>
        <color theme="0"/>
        <rFont val="Calibri"/>
        <family val="2"/>
        <scheme val="minor"/>
      </rPr>
      <t xml:space="preserve"> (m²)</t>
    </r>
  </si>
  <si>
    <t>Hygienebeutel</t>
  </si>
  <si>
    <t>Papierhandtücher</t>
  </si>
  <si>
    <t>Rolle (250 Blatt)</t>
  </si>
  <si>
    <t>Flasche (500 ml)</t>
  </si>
  <si>
    <t>Pumpflasche mit Flüssig-Cremeseife</t>
  </si>
  <si>
    <t>Packung (30 Stück)</t>
  </si>
  <si>
    <t>Blatt</t>
  </si>
  <si>
    <r>
      <t xml:space="preserve">Monatliche Verbrauchs-schätzung </t>
    </r>
    <r>
      <rPr>
        <sz val="11"/>
        <color theme="0"/>
        <rFont val="Calibri"/>
        <family val="2"/>
        <scheme val="minor"/>
      </rPr>
      <t>(Einheiten)</t>
    </r>
  </si>
  <si>
    <t>Toilettenpapier</t>
  </si>
  <si>
    <t>Produktiv-stunden</t>
  </si>
  <si>
    <t>Produktivstunden
pro Reinigung/Pflege</t>
  </si>
  <si>
    <t>Leistungsbestandteil</t>
  </si>
  <si>
    <t>[gemäß Leistungsbeschreibung Kapitel 4.2]</t>
  </si>
  <si>
    <t>[gemäß Leistungsbeschreibung Kapitel 4.4]</t>
  </si>
  <si>
    <t>[gemäß Leistungsbeschreibung Kapitel 4.1]</t>
  </si>
  <si>
    <t>/</t>
  </si>
  <si>
    <r>
      <t xml:space="preserve">Jahrespreis 
</t>
    </r>
    <r>
      <rPr>
        <sz val="11"/>
        <color theme="0"/>
        <rFont val="Calibri"/>
        <family val="2"/>
        <scheme val="minor"/>
      </rPr>
      <t>(exkl. MwSt.)</t>
    </r>
  </si>
  <si>
    <r>
      <t xml:space="preserve">Jahrespreis 
</t>
    </r>
    <r>
      <rPr>
        <sz val="11"/>
        <color theme="0"/>
        <rFont val="Calibri"/>
        <family val="2"/>
        <scheme val="minor"/>
      </rPr>
      <t>(inkl. MwSt.)</t>
    </r>
  </si>
  <si>
    <r>
      <t xml:space="preserve">Produktivstunden
</t>
    </r>
    <r>
      <rPr>
        <sz val="11"/>
        <color theme="0"/>
        <rFont val="Calibri"/>
        <family val="2"/>
        <scheme val="minor"/>
      </rPr>
      <t>(jährlich)</t>
    </r>
  </si>
  <si>
    <r>
      <t xml:space="preserve">Anmerkungen </t>
    </r>
    <r>
      <rPr>
        <sz val="11"/>
        <color theme="1"/>
        <rFont val="Calibri"/>
        <family val="2"/>
        <scheme val="minor"/>
      </rPr>
      <t>(bei Bedarf)</t>
    </r>
  </si>
  <si>
    <t>Preisblatt</t>
  </si>
  <si>
    <t>Das Preisblatt beinhaltet die vom Auftragnehmer zu erbringenden Leistungen und ordnet den Leistungen das jeweilige Mengengerüst zu.</t>
  </si>
  <si>
    <t>Abschnitt 3: Grundreinigung</t>
  </si>
  <si>
    <t>Abschnitt 4: Verbrauchsmaterialien</t>
  </si>
  <si>
    <t>Abschnitt 2: Unterhaltsreinigung</t>
  </si>
  <si>
    <t>Abschnitt 1: Gesamtjahrespreis und jährliche Produktivstunden</t>
  </si>
  <si>
    <r>
      <rPr>
        <b/>
        <sz val="11"/>
        <color theme="1"/>
        <rFont val="Calibri"/>
        <family val="2"/>
        <scheme val="minor"/>
      </rPr>
      <t>Abschnitt 1</t>
    </r>
    <r>
      <rPr>
        <sz val="11"/>
        <color theme="1"/>
        <rFont val="Calibri"/>
        <family val="2"/>
        <scheme val="minor"/>
      </rPr>
      <t xml:space="preserve"> des Preisblatts enthält eine Zusammenfassung der Jahrespreise der jeweiligen Leistungsbestandteile sowie eine Zusammenfassung der</t>
    </r>
  </si>
  <si>
    <t xml:space="preserve"> </t>
  </si>
  <si>
    <t>Zuschlagskriterium</t>
  </si>
  <si>
    <t>Preis</t>
  </si>
  <si>
    <t>Jährliche Produktivstunden</t>
  </si>
  <si>
    <t>↑</t>
  </si>
  <si>
    <r>
      <t xml:space="preserve">Jahres-
reinigungs-
fläche </t>
    </r>
    <r>
      <rPr>
        <sz val="11"/>
        <color theme="0"/>
        <rFont val="Calibri"/>
        <family val="2"/>
        <scheme val="minor"/>
      </rPr>
      <t>(m²)</t>
    </r>
  </si>
  <si>
    <t>Monats-
preis pro m²</t>
  </si>
  <si>
    <r>
      <t xml:space="preserve">Reinigungsintervall </t>
    </r>
    <r>
      <rPr>
        <sz val="11"/>
        <color theme="0"/>
        <rFont val="Calibri"/>
        <family val="2"/>
        <scheme val="minor"/>
      </rPr>
      <t>(Tage pro Jahr)</t>
    </r>
  </si>
  <si>
    <r>
      <rPr>
        <b/>
        <sz val="11"/>
        <color theme="1"/>
        <rFont val="Calibri"/>
        <family val="2"/>
        <scheme val="minor"/>
      </rPr>
      <t>Abschnitt 2</t>
    </r>
    <r>
      <rPr>
        <sz val="11"/>
        <color theme="1"/>
        <rFont val="Calibri"/>
        <family val="2"/>
        <scheme val="minor"/>
      </rPr>
      <t xml:space="preserve"> des Preisblatts enthält die Kalkulation zur Unterhaltsreinigung inkl. der unterjährigen Bodenreinigung- und Pflege.</t>
    </r>
  </si>
  <si>
    <t>In diesem Abschnitt sind die rot-markierten Felder vom Bieter auszufüllen.</t>
  </si>
  <si>
    <r>
      <rPr>
        <b/>
        <sz val="11"/>
        <color theme="1"/>
        <rFont val="Calibri"/>
        <family val="2"/>
        <scheme val="minor"/>
      </rPr>
      <t>Abschnitt 4</t>
    </r>
    <r>
      <rPr>
        <sz val="11"/>
        <color theme="1"/>
        <rFont val="Calibri"/>
        <family val="2"/>
        <scheme val="minor"/>
      </rPr>
      <t xml:space="preserve"> des Preisblatts enthält die Kalkulation zu den Verbrauchsmaterialien.</t>
    </r>
  </si>
  <si>
    <r>
      <rPr>
        <b/>
        <sz val="11"/>
        <color theme="1"/>
        <rFont val="Calibri"/>
        <family val="2"/>
        <scheme val="minor"/>
      </rPr>
      <t>Abschnitt 3</t>
    </r>
    <r>
      <rPr>
        <sz val="11"/>
        <color theme="1"/>
        <rFont val="Calibri"/>
        <family val="2"/>
        <scheme val="minor"/>
      </rPr>
      <t xml:space="preserve"> des Preisblatts enthält die Kalkulation zur einmalig zu Vertragsbeginn durchzuführenden Grundreinigung.</t>
    </r>
  </si>
  <si>
    <t>Der Bieter ist selbst dafür verantwortlich, die kalkulatorische Richtigkeit zu überprüfen. Maßgeblich sind die Angaben aus den rot-markierten Feldern.</t>
  </si>
  <si>
    <t>Sofern nicht abweichend angegeben bzw. gefordert, handelt es sich bei den Preisangaben um Preise exkl. MwSt. (Netto-Preise).</t>
  </si>
  <si>
    <t>Optional kann der Bieter die Möglichkeit nutzen, eigene Anmerkungen am Ende des Preisblatts zu dokumentieren.</t>
  </si>
  <si>
    <t>mit täglich zu verrichtenden Reinigungsleistungen wurden zusätzlich zu den Wochenenden neun Berliner Feiertage (Durchschnitt 2026 bis 2030) substrahiert.</t>
  </si>
  <si>
    <t>Die o.g. Jahresreinigungsfläche (m²) wurde auf der Basis der in der Leistungsbeschreibung genannten Reinigungsintervalle ermittelt. Bei den Raumgruppen</t>
  </si>
  <si>
    <r>
      <t xml:space="preserve">zugehörigen jährlichen Produktivstunden. </t>
    </r>
    <r>
      <rPr>
        <u/>
        <sz val="11"/>
        <color theme="1"/>
        <rFont val="Calibri"/>
        <family val="2"/>
        <scheme val="minor"/>
      </rPr>
      <t>In diesem Abschnitt sind vom Bieter keine Angaben zu tätigen.</t>
    </r>
  </si>
  <si>
    <t>Abschnitt 5: Prozentualer Anteil der Löhne sowie der lohngebundenen und sonstigen Kosten</t>
  </si>
  <si>
    <t>Anteil 
lohngebundener Kosten</t>
  </si>
  <si>
    <t>Anteil 
sonstiger Kosten</t>
  </si>
  <si>
    <t>Anteil 
Löhne</t>
  </si>
  <si>
    <r>
      <rPr>
        <b/>
        <sz val="11"/>
        <color theme="1"/>
        <rFont val="Calibri"/>
        <family val="2"/>
        <scheme val="minor"/>
      </rPr>
      <t xml:space="preserve">Abschnitt 5 </t>
    </r>
    <r>
      <rPr>
        <sz val="11"/>
        <color theme="1"/>
        <rFont val="Calibri"/>
        <family val="2"/>
        <scheme val="minor"/>
      </rPr>
      <t>des Preisblatts enthält die Berechnung des prozentualen Anteils der Löhne sowie der lohngebundenen und sonstigen Kosten.</t>
    </r>
  </si>
  <si>
    <t xml:space="preserve">Die Berechnung der prozentualen Anteile erfolgt aus dem Preis (exkl. MwSt.) des jeweiligen Leistungsbestandteils. Die Angaben dienen der </t>
  </si>
  <si>
    <r>
      <t xml:space="preserve">oder sonstiger Kosten. </t>
    </r>
    <r>
      <rPr>
        <u/>
        <sz val="11"/>
        <color theme="1"/>
        <rFont val="Calibri"/>
        <family val="2"/>
        <scheme val="minor"/>
      </rPr>
      <t>In diesem Abschnitt sind die rot-markierten Felder vom Bieter auszufüllen.</t>
    </r>
  </si>
  <si>
    <t xml:space="preserve">Nachvollziehbarkeit von Preiserhöhungen nach Vertragsabschluss aufgrund der Änderung der einschlägigen Tarifverträge, der gesetzlichen Sozialleistungen </t>
  </si>
  <si>
    <t>Bieter: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</si>
</sst>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9">
    <xf numFmtId="0" fontId="0" fillId="0" borderId="0" xfId="0"/>
    <xf numFmtId="0" fontId="0" fillId="0" borderId="0" xfId="0" applyFont="1"/>
    <xf numFmtId="0" fontId="2" fillId="3" borderId="1" xfId="0" applyFont="1" applyFill="1" applyBorder="1" applyAlignment="1">
      <alignment wrapText="1"/>
    </xf>
    <xf numFmtId="3" fontId="2" fillId="3" borderId="1" xfId="0" applyNumberFormat="1" applyFont="1" applyFill="1" applyBorder="1" applyAlignment="1">
      <alignment wrapText="1"/>
    </xf>
    <xf numFmtId="0" fontId="0" fillId="0" borderId="3" xfId="0" applyFont="1" applyBorder="1" applyAlignment="1">
      <alignment vertical="center"/>
    </xf>
    <xf numFmtId="1" fontId="0" fillId="0" borderId="3" xfId="0" applyNumberFormat="1" applyFont="1" applyBorder="1" applyAlignment="1">
      <alignment vertical="center"/>
    </xf>
    <xf numFmtId="4" fontId="0" fillId="0" borderId="3" xfId="0" applyNumberFormat="1" applyFont="1" applyBorder="1" applyAlignment="1">
      <alignment vertical="center"/>
    </xf>
    <xf numFmtId="0" fontId="0" fillId="0" borderId="3" xfId="1" applyNumberFormat="1" applyFont="1" applyFill="1" applyBorder="1" applyAlignment="1" applyProtection="1">
      <alignment vertical="center" wrapText="1"/>
      <protection locked="0"/>
    </xf>
    <xf numFmtId="44" fontId="0" fillId="0" borderId="3" xfId="1" applyFont="1" applyFill="1" applyBorder="1" applyAlignment="1" applyProtection="1">
      <alignment vertical="center" wrapText="1"/>
      <protection locked="0"/>
    </xf>
    <xf numFmtId="44" fontId="0" fillId="0" borderId="3" xfId="0" applyNumberFormat="1" applyFont="1" applyFill="1" applyBorder="1" applyAlignment="1">
      <alignment vertical="center"/>
    </xf>
    <xf numFmtId="0" fontId="0" fillId="0" borderId="2" xfId="0" applyFont="1" applyBorder="1" applyAlignment="1">
      <alignment vertical="center"/>
    </xf>
    <xf numFmtId="1" fontId="0" fillId="0" borderId="2" xfId="0" applyNumberFormat="1" applyFont="1" applyBorder="1" applyAlignment="1">
      <alignment vertical="center"/>
    </xf>
    <xf numFmtId="4" fontId="0" fillId="0" borderId="2" xfId="0" applyNumberFormat="1" applyFont="1" applyBorder="1" applyAlignment="1">
      <alignment vertical="center"/>
    </xf>
    <xf numFmtId="44" fontId="0" fillId="0" borderId="2" xfId="0" applyNumberFormat="1" applyFont="1" applyFill="1" applyBorder="1" applyAlignment="1">
      <alignment vertical="center"/>
    </xf>
    <xf numFmtId="0" fontId="5" fillId="0" borderId="0" xfId="0" applyFont="1"/>
    <xf numFmtId="0" fontId="6" fillId="0" borderId="0" xfId="0" applyFont="1" applyFill="1" applyBorder="1" applyAlignment="1">
      <alignment vertical="center"/>
    </xf>
    <xf numFmtId="0" fontId="0" fillId="0" borderId="3" xfId="0" applyBorder="1"/>
    <xf numFmtId="0" fontId="0" fillId="0" borderId="4" xfId="0" applyBorder="1"/>
    <xf numFmtId="4" fontId="0" fillId="0" borderId="4" xfId="0" applyNumberFormat="1" applyBorder="1"/>
    <xf numFmtId="4" fontId="0" fillId="0" borderId="3" xfId="0" applyNumberFormat="1" applyBorder="1"/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center" wrapText="1"/>
    </xf>
    <xf numFmtId="44" fontId="0" fillId="0" borderId="3" xfId="0" applyNumberFormat="1" applyBorder="1"/>
    <xf numFmtId="0" fontId="0" fillId="0" borderId="0" xfId="0" applyBorder="1"/>
    <xf numFmtId="0" fontId="0" fillId="0" borderId="3" xfId="0" applyBorder="1" applyAlignment="1">
      <alignment horizontal="center"/>
    </xf>
    <xf numFmtId="0" fontId="2" fillId="3" borderId="1" xfId="0" applyFont="1" applyFill="1" applyBorder="1"/>
    <xf numFmtId="0" fontId="0" fillId="0" borderId="3" xfId="0" applyBorder="1" applyAlignment="1">
      <alignment vertical="top"/>
    </xf>
    <xf numFmtId="44" fontId="0" fillId="0" borderId="3" xfId="1" applyFont="1" applyFill="1" applyBorder="1" applyAlignment="1" applyProtection="1">
      <alignment vertical="top" wrapText="1"/>
      <protection locked="0"/>
    </xf>
    <xf numFmtId="164" fontId="0" fillId="0" borderId="3" xfId="1" applyNumberFormat="1" applyFont="1" applyFill="1" applyBorder="1" applyAlignment="1" applyProtection="1">
      <alignment vertical="center" wrapText="1"/>
      <protection locked="0"/>
    </xf>
    <xf numFmtId="44" fontId="0" fillId="0" borderId="3" xfId="0" applyNumberFormat="1" applyBorder="1" applyAlignment="1">
      <alignment vertical="top"/>
    </xf>
    <xf numFmtId="0" fontId="0" fillId="0" borderId="0" xfId="0" applyAlignment="1">
      <alignment horizontal="left"/>
    </xf>
    <xf numFmtId="4" fontId="0" fillId="0" borderId="3" xfId="1" applyNumberFormat="1" applyFont="1" applyFill="1" applyBorder="1" applyAlignment="1" applyProtection="1">
      <alignment horizontal="right" vertical="center" wrapText="1"/>
      <protection locked="0"/>
    </xf>
    <xf numFmtId="4" fontId="0" fillId="0" borderId="3" xfId="0" applyNumberFormat="1" applyFont="1" applyFill="1" applyBorder="1" applyAlignment="1">
      <alignment horizontal="right" vertical="center"/>
    </xf>
    <xf numFmtId="4" fontId="0" fillId="0" borderId="2" xfId="0" applyNumberFormat="1" applyFont="1" applyFill="1" applyBorder="1" applyAlignment="1">
      <alignment horizontal="right" vertical="center"/>
    </xf>
    <xf numFmtId="44" fontId="2" fillId="6" borderId="3" xfId="0" applyNumberFormat="1" applyFont="1" applyFill="1" applyBorder="1"/>
    <xf numFmtId="44" fontId="3" fillId="5" borderId="3" xfId="0" applyNumberFormat="1" applyFont="1" applyFill="1" applyBorder="1"/>
    <xf numFmtId="0" fontId="9" fillId="0" borderId="0" xfId="0" applyFont="1"/>
    <xf numFmtId="0" fontId="0" fillId="0" borderId="2" xfId="0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2" borderId="3" xfId="0" applyFont="1" applyFill="1" applyBorder="1" applyAlignment="1">
      <alignment vertical="center"/>
    </xf>
    <xf numFmtId="0" fontId="4" fillId="2" borderId="2" xfId="0" applyFont="1" applyFill="1" applyBorder="1"/>
    <xf numFmtId="0" fontId="4" fillId="2" borderId="2" xfId="0" applyFont="1" applyFill="1" applyBorder="1" applyAlignment="1"/>
    <xf numFmtId="0" fontId="4" fillId="2" borderId="3" xfId="0" applyFont="1" applyFill="1" applyBorder="1"/>
    <xf numFmtId="44" fontId="11" fillId="2" borderId="3" xfId="0" applyNumberFormat="1" applyFont="1" applyFill="1" applyBorder="1"/>
    <xf numFmtId="4" fontId="11" fillId="2" borderId="3" xfId="0" applyNumberFormat="1" applyFont="1" applyFill="1" applyBorder="1" applyAlignment="1">
      <alignment vertical="center"/>
    </xf>
    <xf numFmtId="4" fontId="11" fillId="2" borderId="3" xfId="0" applyNumberFormat="1" applyFont="1" applyFill="1" applyBorder="1" applyAlignment="1">
      <alignment horizontal="right" vertical="center"/>
    </xf>
    <xf numFmtId="44" fontId="11" fillId="2" borderId="3" xfId="0" applyNumberFormat="1" applyFont="1" applyFill="1" applyBorder="1" applyAlignment="1">
      <alignment vertical="center"/>
    </xf>
    <xf numFmtId="0" fontId="12" fillId="0" borderId="0" xfId="0" applyFont="1"/>
    <xf numFmtId="10" fontId="0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/>
    <xf numFmtId="0" fontId="13" fillId="4" borderId="0" xfId="0" applyFont="1" applyFill="1"/>
    <xf numFmtId="0" fontId="7" fillId="4" borderId="0" xfId="0" applyFont="1" applyFill="1"/>
    <xf numFmtId="0" fontId="7" fillId="4" borderId="0" xfId="0" applyFont="1" applyFill="1" applyAlignment="1">
      <alignment horizontal="left"/>
    </xf>
    <xf numFmtId="0" fontId="7" fillId="4" borderId="0" xfId="0" applyFont="1" applyFill="1" applyAlignment="1">
      <alignment horizontal="right"/>
    </xf>
    <xf numFmtId="0" fontId="7" fillId="4" borderId="0" xfId="0" applyFont="1" applyFill="1" applyAlignment="1">
      <alignment horizontal="right" indent="3"/>
    </xf>
    <xf numFmtId="0" fontId="7" fillId="4" borderId="0" xfId="0" applyFont="1" applyFill="1" applyAlignment="1">
      <alignment horizontal="left" indent="1"/>
    </xf>
    <xf numFmtId="0" fontId="7" fillId="4" borderId="0" xfId="0" applyFont="1" applyFill="1" applyAlignment="1">
      <alignment horizontal="right" indent="5"/>
    </xf>
    <xf numFmtId="0" fontId="0" fillId="0" borderId="0" xfId="0" applyFont="1" applyBorder="1" applyAlignment="1">
      <alignment horizontal="left" vertical="center"/>
    </xf>
    <xf numFmtId="0" fontId="3" fillId="0" borderId="0" xfId="0" applyFont="1"/>
    <xf numFmtId="0" fontId="0" fillId="0" borderId="3" xfId="1" applyNumberFormat="1" applyFont="1" applyFill="1" applyBorder="1" applyAlignment="1" applyProtection="1">
      <alignment horizontal="left" vertical="center" wrapText="1"/>
      <protection locked="0"/>
    </xf>
    <xf numFmtId="0" fontId="0" fillId="0" borderId="6" xfId="1" applyNumberFormat="1" applyFont="1" applyFill="1" applyBorder="1" applyAlignment="1" applyProtection="1">
      <alignment horizontal="left" vertical="top" wrapText="1"/>
      <protection locked="0"/>
    </xf>
    <xf numFmtId="0" fontId="0" fillId="0" borderId="5" xfId="1" applyNumberFormat="1" applyFont="1" applyFill="1" applyBorder="1" applyAlignment="1" applyProtection="1">
      <alignment horizontal="left" vertical="top" wrapText="1"/>
      <protection locked="0"/>
    </xf>
    <xf numFmtId="0" fontId="0" fillId="0" borderId="7" xfId="1" applyNumberFormat="1" applyFont="1" applyFill="1" applyBorder="1" applyAlignment="1" applyProtection="1">
      <alignment horizontal="left" vertical="top" wrapText="1"/>
      <protection locked="0"/>
    </xf>
    <xf numFmtId="0" fontId="0" fillId="0" borderId="8" xfId="1" applyNumberFormat="1" applyFont="1" applyFill="1" applyBorder="1" applyAlignment="1" applyProtection="1">
      <alignment horizontal="left" vertical="top" wrapText="1"/>
      <protection locked="0"/>
    </xf>
    <xf numFmtId="0" fontId="0" fillId="0" borderId="0" xfId="1" applyNumberFormat="1" applyFont="1" applyFill="1" applyBorder="1" applyAlignment="1" applyProtection="1">
      <alignment horizontal="left" vertical="top" wrapText="1"/>
      <protection locked="0"/>
    </xf>
    <xf numFmtId="0" fontId="0" fillId="0" borderId="9" xfId="1" applyNumberFormat="1" applyFont="1" applyFill="1" applyBorder="1" applyAlignment="1" applyProtection="1">
      <alignment horizontal="left" vertical="top" wrapText="1"/>
      <protection locked="0"/>
    </xf>
    <xf numFmtId="0" fontId="0" fillId="0" borderId="10" xfId="1" applyNumberFormat="1" applyFont="1" applyFill="1" applyBorder="1" applyAlignment="1" applyProtection="1">
      <alignment horizontal="left" vertical="top" wrapText="1"/>
      <protection locked="0"/>
    </xf>
    <xf numFmtId="0" fontId="0" fillId="0" borderId="3" xfId="1" applyNumberFormat="1" applyFont="1" applyFill="1" applyBorder="1" applyAlignment="1" applyProtection="1">
      <alignment horizontal="left" vertical="top" wrapText="1"/>
      <protection locked="0"/>
    </xf>
    <xf numFmtId="0" fontId="0" fillId="0" borderId="11" xfId="1" applyNumberFormat="1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>
      <alignment horizontal="left"/>
    </xf>
    <xf numFmtId="10" fontId="0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10" fontId="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4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right"/>
    </xf>
    <xf numFmtId="0" fontId="3" fillId="5" borderId="2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4" fontId="0" fillId="0" borderId="4" xfId="1" applyNumberFormat="1" applyFont="1" applyFill="1" applyBorder="1" applyAlignment="1" applyProtection="1">
      <alignment horizontal="right" vertical="center" wrapText="1"/>
      <protection locked="0"/>
    </xf>
    <xf numFmtId="4" fontId="0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4" fontId="2" fillId="6" borderId="2" xfId="0" applyNumberFormat="1" applyFont="1" applyFill="1" applyBorder="1" applyAlignment="1">
      <alignment horizontal="right"/>
    </xf>
    <xf numFmtId="0" fontId="2" fillId="6" borderId="2" xfId="0" applyFont="1" applyFill="1" applyBorder="1" applyAlignment="1">
      <alignment horizontal="right"/>
    </xf>
    <xf numFmtId="0" fontId="3" fillId="0" borderId="5" xfId="0" applyFont="1" applyBorder="1" applyAlignment="1">
      <alignment horizontal="center"/>
    </xf>
    <xf numFmtId="3" fontId="2" fillId="3" borderId="1" xfId="0" applyNumberFormat="1" applyFont="1" applyFill="1" applyBorder="1" applyAlignment="1">
      <alignment horizontal="left" wrapText="1"/>
    </xf>
    <xf numFmtId="44" fontId="11" fillId="0" borderId="4" xfId="0" applyNumberFormat="1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44" fontId="11" fillId="0" borderId="2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44" fontId="11" fillId="0" borderId="3" xfId="0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3" fontId="0" fillId="0" borderId="2" xfId="0" applyNumberFormat="1" applyBorder="1" applyAlignment="1">
      <alignment horizontal="right"/>
    </xf>
    <xf numFmtId="3" fontId="0" fillId="0" borderId="2" xfId="0" applyNumberFormat="1" applyBorder="1" applyAlignment="1">
      <alignment horizontal="right" vertical="top"/>
    </xf>
    <xf numFmtId="0" fontId="0" fillId="0" borderId="2" xfId="0" applyBorder="1" applyAlignment="1">
      <alignment horizontal="left" vertical="top" wrapText="1"/>
    </xf>
    <xf numFmtId="3" fontId="0" fillId="0" borderId="4" xfId="0" applyNumberFormat="1" applyBorder="1" applyAlignment="1">
      <alignment horizontal="right"/>
    </xf>
  </cellXfs>
  <cellStyles count="2">
    <cellStyle name="Standard" xfId="0" builtinId="0"/>
    <cellStyle name="Währung" xfId="1" builtinId="4"/>
  </cellStyles>
  <dxfs count="11"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  <dxf>
      <fill>
        <gradientFill degree="90">
          <stop position="0">
            <color theme="0"/>
          </stop>
          <stop position="1">
            <color rgb="FFFF9999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F980F-B9A1-4956-9654-2D26AE0CC5D3}">
  <dimension ref="A2:W147"/>
  <sheetViews>
    <sheetView showGridLines="0" tabSelected="1" showRuler="0" view="pageLayout" zoomScaleNormal="100" workbookViewId="0">
      <selection activeCell="B37" sqref="B37:D37"/>
    </sheetView>
  </sheetViews>
  <sheetFormatPr baseColWidth="10" defaultColWidth="11.42578125" defaultRowHeight="15" x14ac:dyDescent="0.25"/>
  <cols>
    <col min="1" max="1" width="15.42578125" customWidth="1"/>
    <col min="2" max="2" width="11" customWidth="1"/>
    <col min="3" max="3" width="18.140625" customWidth="1"/>
    <col min="4" max="4" width="15.85546875" customWidth="1"/>
    <col min="5" max="5" width="12.85546875" customWidth="1"/>
    <col min="6" max="6" width="9" customWidth="1"/>
    <col min="7" max="7" width="13.42578125" customWidth="1"/>
    <col min="8" max="9" width="12.42578125" customWidth="1"/>
    <col min="10" max="10" width="10" customWidth="1"/>
  </cols>
  <sheetData>
    <row r="2" spans="1:1" ht="21" x14ac:dyDescent="0.35">
      <c r="A2" s="14" t="s">
        <v>57</v>
      </c>
    </row>
    <row r="3" spans="1:1" ht="5.85" customHeight="1" x14ac:dyDescent="0.25"/>
    <row r="4" spans="1:1" x14ac:dyDescent="0.25">
      <c r="A4" s="39" t="s">
        <v>58</v>
      </c>
    </row>
    <row r="6" spans="1:1" x14ac:dyDescent="0.25">
      <c r="A6" t="s">
        <v>63</v>
      </c>
    </row>
    <row r="7" spans="1:1" x14ac:dyDescent="0.25">
      <c r="A7" t="s">
        <v>81</v>
      </c>
    </row>
    <row r="8" spans="1:1" ht="5.85" customHeight="1" x14ac:dyDescent="0.25">
      <c r="A8" t="s">
        <v>64</v>
      </c>
    </row>
    <row r="9" spans="1:1" x14ac:dyDescent="0.25">
      <c r="A9" t="s">
        <v>72</v>
      </c>
    </row>
    <row r="10" spans="1:1" x14ac:dyDescent="0.25">
      <c r="A10" s="51" t="s">
        <v>73</v>
      </c>
    </row>
    <row r="11" spans="1:1" ht="5.85" customHeight="1" x14ac:dyDescent="0.25"/>
    <row r="12" spans="1:1" x14ac:dyDescent="0.25">
      <c r="A12" t="s">
        <v>75</v>
      </c>
    </row>
    <row r="13" spans="1:1" x14ac:dyDescent="0.25">
      <c r="A13" s="51" t="s">
        <v>73</v>
      </c>
    </row>
    <row r="14" spans="1:1" ht="5.85" customHeight="1" x14ac:dyDescent="0.25"/>
    <row r="15" spans="1:1" x14ac:dyDescent="0.25">
      <c r="A15" t="s">
        <v>74</v>
      </c>
    </row>
    <row r="16" spans="1:1" x14ac:dyDescent="0.25">
      <c r="A16" s="51" t="s">
        <v>73</v>
      </c>
    </row>
    <row r="17" spans="1:1" ht="5.85" customHeight="1" x14ac:dyDescent="0.25"/>
    <row r="18" spans="1:1" x14ac:dyDescent="0.25">
      <c r="A18" t="s">
        <v>86</v>
      </c>
    </row>
    <row r="19" spans="1:1" x14ac:dyDescent="0.25">
      <c r="A19" s="1" t="s">
        <v>87</v>
      </c>
    </row>
    <row r="20" spans="1:1" x14ac:dyDescent="0.25">
      <c r="A20" s="1" t="s">
        <v>89</v>
      </c>
    </row>
    <row r="21" spans="1:1" x14ac:dyDescent="0.25">
      <c r="A21" s="1" t="s">
        <v>88</v>
      </c>
    </row>
    <row r="22" spans="1:1" x14ac:dyDescent="0.25">
      <c r="A22" s="1"/>
    </row>
    <row r="23" spans="1:1" x14ac:dyDescent="0.25">
      <c r="A23" t="s">
        <v>77</v>
      </c>
    </row>
    <row r="25" spans="1:1" x14ac:dyDescent="0.25">
      <c r="A25" t="s">
        <v>76</v>
      </c>
    </row>
    <row r="26" spans="1:1" x14ac:dyDescent="0.25">
      <c r="A26" t="s">
        <v>78</v>
      </c>
    </row>
    <row r="37" spans="1:23" x14ac:dyDescent="0.25">
      <c r="A37" s="62" t="s">
        <v>90</v>
      </c>
      <c r="B37" s="63"/>
      <c r="C37" s="63"/>
      <c r="D37" s="63"/>
    </row>
    <row r="39" spans="1:23" ht="21" x14ac:dyDescent="0.35">
      <c r="A39" s="54" t="s">
        <v>62</v>
      </c>
      <c r="B39" s="55"/>
      <c r="C39" s="55"/>
      <c r="D39" s="55"/>
      <c r="E39" s="55"/>
      <c r="F39" s="55"/>
      <c r="G39" s="55"/>
      <c r="K39" s="14"/>
      <c r="W39" s="14"/>
    </row>
    <row r="40" spans="1:23" ht="5.85" customHeight="1" x14ac:dyDescent="0.25"/>
    <row r="41" spans="1:23" ht="30.75" thickBot="1" x14ac:dyDescent="0.3">
      <c r="A41" s="73" t="s">
        <v>48</v>
      </c>
      <c r="B41" s="73"/>
      <c r="C41" s="73"/>
      <c r="D41" s="2" t="s">
        <v>53</v>
      </c>
      <c r="E41" s="2" t="s">
        <v>54</v>
      </c>
      <c r="F41" s="86" t="s">
        <v>55</v>
      </c>
      <c r="G41" s="86"/>
    </row>
    <row r="42" spans="1:23" x14ac:dyDescent="0.25">
      <c r="A42" s="85" t="s">
        <v>27</v>
      </c>
      <c r="B42" s="85"/>
      <c r="C42" s="85"/>
      <c r="D42" s="22">
        <f>D102</f>
        <v>0</v>
      </c>
      <c r="E42" s="22">
        <f>D42*1.19</f>
        <v>0</v>
      </c>
      <c r="F42" s="87">
        <f>E102</f>
        <v>0</v>
      </c>
      <c r="G42" s="88"/>
    </row>
    <row r="43" spans="1:23" x14ac:dyDescent="0.25">
      <c r="A43" s="76" t="s">
        <v>18</v>
      </c>
      <c r="B43" s="76"/>
      <c r="C43" s="76"/>
      <c r="D43" s="22">
        <f>H83</f>
        <v>0</v>
      </c>
      <c r="E43" s="22">
        <f>D43*1.19</f>
        <v>0</v>
      </c>
      <c r="F43" s="82">
        <f>F83</f>
        <v>0</v>
      </c>
      <c r="G43" s="83"/>
    </row>
    <row r="44" spans="1:23" x14ac:dyDescent="0.25">
      <c r="A44" s="76" t="str">
        <f>A91</f>
        <v>Grundreinigung Bodenbelag (Elastisch)</v>
      </c>
      <c r="B44" s="76"/>
      <c r="C44" s="76"/>
      <c r="D44" s="22">
        <f>I91</f>
        <v>0</v>
      </c>
      <c r="E44" s="22">
        <f t="shared" ref="E44:E48" si="0">D44*1.19</f>
        <v>0</v>
      </c>
      <c r="F44" s="82">
        <f>F91</f>
        <v>0</v>
      </c>
      <c r="G44" s="83"/>
    </row>
    <row r="45" spans="1:23" x14ac:dyDescent="0.25">
      <c r="A45" s="76" t="str">
        <f>A92</f>
        <v>Grundreinigung Bodenbelag (Fliesen)</v>
      </c>
      <c r="B45" s="76"/>
      <c r="C45" s="76"/>
      <c r="D45" s="22">
        <f t="shared" ref="D45:D47" si="1">I92</f>
        <v>0</v>
      </c>
      <c r="E45" s="22">
        <f t="shared" si="0"/>
        <v>0</v>
      </c>
      <c r="F45" s="82">
        <f t="shared" ref="F45:F47" si="2">F92</f>
        <v>0</v>
      </c>
      <c r="G45" s="83"/>
    </row>
    <row r="46" spans="1:23" x14ac:dyDescent="0.25">
      <c r="A46" s="76" t="str">
        <f t="shared" ref="A46" si="3">A93</f>
        <v>Grundreinigung Bodenbelag (Textil)</v>
      </c>
      <c r="B46" s="76"/>
      <c r="C46" s="76"/>
      <c r="D46" s="22">
        <f t="shared" si="1"/>
        <v>0</v>
      </c>
      <c r="E46" s="22">
        <f t="shared" si="0"/>
        <v>0</v>
      </c>
      <c r="F46" s="82">
        <f t="shared" si="2"/>
        <v>0</v>
      </c>
      <c r="G46" s="83"/>
    </row>
    <row r="47" spans="1:23" x14ac:dyDescent="0.25">
      <c r="A47" s="76" t="str">
        <f>A94</f>
        <v>Pflege Bodenbelag (Parkett)</v>
      </c>
      <c r="B47" s="76"/>
      <c r="C47" s="76"/>
      <c r="D47" s="22">
        <f t="shared" si="1"/>
        <v>0</v>
      </c>
      <c r="E47" s="22">
        <f t="shared" si="0"/>
        <v>0</v>
      </c>
      <c r="F47" s="82">
        <f t="shared" si="2"/>
        <v>0</v>
      </c>
      <c r="G47" s="83"/>
    </row>
    <row r="48" spans="1:23" x14ac:dyDescent="0.25">
      <c r="A48" s="76" t="s">
        <v>28</v>
      </c>
      <c r="B48" s="76"/>
      <c r="C48" s="76"/>
      <c r="D48" s="22">
        <f>H112</f>
        <v>0</v>
      </c>
      <c r="E48" s="22">
        <f t="shared" si="0"/>
        <v>0</v>
      </c>
      <c r="F48" s="83" t="s">
        <v>52</v>
      </c>
      <c r="G48" s="83"/>
    </row>
    <row r="49" spans="1:7" x14ac:dyDescent="0.25">
      <c r="A49" s="84" t="s">
        <v>14</v>
      </c>
      <c r="B49" s="84"/>
      <c r="C49" s="84"/>
      <c r="D49" s="34">
        <f>SUM(D42:D48)</f>
        <v>0</v>
      </c>
      <c r="E49" s="35">
        <f>SUM(E42:E48)</f>
        <v>0</v>
      </c>
      <c r="F49" s="95">
        <f>SUM(F42:G48)</f>
        <v>0</v>
      </c>
      <c r="G49" s="96"/>
    </row>
    <row r="50" spans="1:7" x14ac:dyDescent="0.25">
      <c r="A50" s="23"/>
      <c r="B50" s="23"/>
      <c r="C50" s="23"/>
      <c r="D50" s="40" t="s">
        <v>68</v>
      </c>
      <c r="F50" s="97" t="s">
        <v>68</v>
      </c>
      <c r="G50" s="97"/>
    </row>
    <row r="51" spans="1:7" x14ac:dyDescent="0.25">
      <c r="D51" s="41" t="s">
        <v>65</v>
      </c>
      <c r="E51" s="23"/>
      <c r="F51" s="80" t="s">
        <v>65</v>
      </c>
      <c r="G51" s="80"/>
    </row>
    <row r="52" spans="1:7" x14ac:dyDescent="0.25">
      <c r="D52" s="42" t="s">
        <v>66</v>
      </c>
      <c r="F52" s="81" t="s">
        <v>67</v>
      </c>
      <c r="G52" s="81"/>
    </row>
    <row r="69" spans="1:23" ht="21" x14ac:dyDescent="0.35">
      <c r="A69" s="54" t="s">
        <v>61</v>
      </c>
      <c r="B69" s="55"/>
      <c r="C69" s="56"/>
      <c r="D69" s="55"/>
      <c r="E69" s="57" t="s">
        <v>49</v>
      </c>
      <c r="F69" s="55"/>
      <c r="G69" s="55"/>
      <c r="H69" s="55"/>
      <c r="I69" s="55"/>
      <c r="J69" s="55"/>
      <c r="K69" s="14"/>
      <c r="W69" s="14"/>
    </row>
    <row r="70" spans="1:23" ht="5.85" customHeight="1" x14ac:dyDescent="0.25"/>
    <row r="71" spans="1:23" ht="51" customHeight="1" thickBot="1" x14ac:dyDescent="0.3">
      <c r="A71" s="2" t="s">
        <v>0</v>
      </c>
      <c r="B71" s="2" t="s">
        <v>36</v>
      </c>
      <c r="C71" s="2" t="s">
        <v>71</v>
      </c>
      <c r="D71" s="2" t="s">
        <v>69</v>
      </c>
      <c r="E71" s="2" t="s">
        <v>12</v>
      </c>
      <c r="F71" s="2" t="s">
        <v>13</v>
      </c>
      <c r="G71" s="2" t="s">
        <v>15</v>
      </c>
      <c r="H71" s="3" t="s">
        <v>35</v>
      </c>
      <c r="I71" s="2" t="s">
        <v>32</v>
      </c>
      <c r="J71" s="2" t="s">
        <v>70</v>
      </c>
    </row>
    <row r="72" spans="1:23" x14ac:dyDescent="0.25">
      <c r="A72" s="4" t="s">
        <v>1</v>
      </c>
      <c r="B72" s="6">
        <v>60.65</v>
      </c>
      <c r="C72" s="5">
        <f>(52*5)-9</f>
        <v>251</v>
      </c>
      <c r="D72" s="6">
        <f>B72*C72</f>
        <v>15223.15</v>
      </c>
      <c r="E72" s="7"/>
      <c r="F72" s="32" t="str">
        <f>IFERROR(D72/E72,"")</f>
        <v/>
      </c>
      <c r="G72" s="8"/>
      <c r="H72" s="9" t="str">
        <f>IFERROR(F72*G72,"")</f>
        <v/>
      </c>
      <c r="I72" s="9" t="str">
        <f>IFERROR(H72/12,"")</f>
        <v/>
      </c>
      <c r="J72" s="9" t="str">
        <f>IFERROR(I72/B72,"")</f>
        <v/>
      </c>
    </row>
    <row r="73" spans="1:23" x14ac:dyDescent="0.25">
      <c r="A73" s="4" t="s">
        <v>2</v>
      </c>
      <c r="B73" s="6">
        <v>1891.2</v>
      </c>
      <c r="C73" s="5">
        <f>52*2</f>
        <v>104</v>
      </c>
      <c r="D73" s="6">
        <f t="shared" ref="D73:D82" si="4">B73*C73</f>
        <v>196684.80000000002</v>
      </c>
      <c r="E73" s="7"/>
      <c r="F73" s="32" t="str">
        <f t="shared" ref="F73:F82" si="5">IFERROR(D73/E73,"")</f>
        <v/>
      </c>
      <c r="G73" s="8"/>
      <c r="H73" s="9" t="str">
        <f t="shared" ref="H73:H82" si="6">IFERROR(F73*G73,"")</f>
        <v/>
      </c>
      <c r="I73" s="9" t="str">
        <f t="shared" ref="I73:I82" si="7">IFERROR(H73/12,"")</f>
        <v/>
      </c>
      <c r="J73" s="9" t="str">
        <f t="shared" ref="J73:J82" si="8">IFERROR(I73/B73,"")</f>
        <v/>
      </c>
    </row>
    <row r="74" spans="1:23" x14ac:dyDescent="0.25">
      <c r="A74" s="4" t="s">
        <v>3</v>
      </c>
      <c r="B74" s="6">
        <v>66.78</v>
      </c>
      <c r="C74" s="5">
        <f>52*2</f>
        <v>104</v>
      </c>
      <c r="D74" s="6">
        <f t="shared" si="4"/>
        <v>6945.12</v>
      </c>
      <c r="E74" s="7"/>
      <c r="F74" s="32" t="str">
        <f t="shared" si="5"/>
        <v/>
      </c>
      <c r="G74" s="8"/>
      <c r="H74" s="9" t="str">
        <f t="shared" si="6"/>
        <v/>
      </c>
      <c r="I74" s="9" t="str">
        <f t="shared" si="7"/>
        <v/>
      </c>
      <c r="J74" s="9" t="str">
        <f t="shared" si="8"/>
        <v/>
      </c>
    </row>
    <row r="75" spans="1:23" x14ac:dyDescent="0.25">
      <c r="A75" s="4" t="s">
        <v>4</v>
      </c>
      <c r="B75" s="6">
        <v>8.1999999999999993</v>
      </c>
      <c r="C75" s="5">
        <f>(52*5)-9</f>
        <v>251</v>
      </c>
      <c r="D75" s="6">
        <f t="shared" si="4"/>
        <v>2058.1999999999998</v>
      </c>
      <c r="E75" s="7"/>
      <c r="F75" s="32" t="str">
        <f t="shared" si="5"/>
        <v/>
      </c>
      <c r="G75" s="8"/>
      <c r="H75" s="9" t="str">
        <f t="shared" si="6"/>
        <v/>
      </c>
      <c r="I75" s="9" t="str">
        <f t="shared" si="7"/>
        <v/>
      </c>
      <c r="J75" s="9" t="str">
        <f t="shared" si="8"/>
        <v/>
      </c>
    </row>
    <row r="76" spans="1:23" x14ac:dyDescent="0.25">
      <c r="A76" s="4" t="s">
        <v>5</v>
      </c>
      <c r="B76" s="6">
        <v>23.13</v>
      </c>
      <c r="C76" s="5">
        <v>12</v>
      </c>
      <c r="D76" s="6">
        <f t="shared" si="4"/>
        <v>277.56</v>
      </c>
      <c r="E76" s="7"/>
      <c r="F76" s="32" t="str">
        <f t="shared" si="5"/>
        <v/>
      </c>
      <c r="G76" s="8"/>
      <c r="H76" s="9" t="str">
        <f t="shared" si="6"/>
        <v/>
      </c>
      <c r="I76" s="9" t="str">
        <f t="shared" si="7"/>
        <v/>
      </c>
      <c r="J76" s="9" t="str">
        <f t="shared" si="8"/>
        <v/>
      </c>
    </row>
    <row r="77" spans="1:23" x14ac:dyDescent="0.25">
      <c r="A77" s="4" t="s">
        <v>6</v>
      </c>
      <c r="B77" s="6">
        <v>253.37</v>
      </c>
      <c r="C77" s="5">
        <f>(52*5)-9</f>
        <v>251</v>
      </c>
      <c r="D77" s="6">
        <f t="shared" si="4"/>
        <v>63595.87</v>
      </c>
      <c r="E77" s="7"/>
      <c r="F77" s="32" t="str">
        <f t="shared" si="5"/>
        <v/>
      </c>
      <c r="G77" s="8"/>
      <c r="H77" s="9" t="str">
        <f t="shared" si="6"/>
        <v/>
      </c>
      <c r="I77" s="9" t="str">
        <f t="shared" si="7"/>
        <v/>
      </c>
      <c r="J77" s="9" t="str">
        <f t="shared" si="8"/>
        <v/>
      </c>
    </row>
    <row r="78" spans="1:23" x14ac:dyDescent="0.25">
      <c r="A78" s="4" t="s">
        <v>7</v>
      </c>
      <c r="B78" s="6">
        <v>23.86</v>
      </c>
      <c r="C78" s="5">
        <v>52</v>
      </c>
      <c r="D78" s="6">
        <f t="shared" si="4"/>
        <v>1240.72</v>
      </c>
      <c r="E78" s="7"/>
      <c r="F78" s="32" t="str">
        <f t="shared" si="5"/>
        <v/>
      </c>
      <c r="G78" s="8"/>
      <c r="H78" s="13" t="str">
        <f t="shared" si="6"/>
        <v/>
      </c>
      <c r="I78" s="9" t="str">
        <f t="shared" si="7"/>
        <v/>
      </c>
      <c r="J78" s="9" t="str">
        <f t="shared" si="8"/>
        <v/>
      </c>
    </row>
    <row r="79" spans="1:23" x14ac:dyDescent="0.25">
      <c r="A79" s="4" t="s">
        <v>8</v>
      </c>
      <c r="B79" s="6">
        <v>8.56</v>
      </c>
      <c r="C79" s="5">
        <f>52*2</f>
        <v>104</v>
      </c>
      <c r="D79" s="6">
        <f t="shared" si="4"/>
        <v>890.24</v>
      </c>
      <c r="E79" s="7"/>
      <c r="F79" s="32" t="str">
        <f t="shared" si="5"/>
        <v/>
      </c>
      <c r="G79" s="8"/>
      <c r="H79" s="9" t="str">
        <f t="shared" si="6"/>
        <v/>
      </c>
      <c r="I79" s="9" t="str">
        <f t="shared" si="7"/>
        <v/>
      </c>
      <c r="J79" s="9" t="str">
        <f t="shared" si="8"/>
        <v/>
      </c>
    </row>
    <row r="80" spans="1:23" x14ac:dyDescent="0.25">
      <c r="A80" s="4" t="s">
        <v>9</v>
      </c>
      <c r="B80" s="6">
        <v>184.55</v>
      </c>
      <c r="C80" s="5">
        <f>(52*5)-9</f>
        <v>251</v>
      </c>
      <c r="D80" s="6">
        <f t="shared" si="4"/>
        <v>46322.05</v>
      </c>
      <c r="E80" s="7"/>
      <c r="F80" s="32" t="str">
        <f t="shared" si="5"/>
        <v/>
      </c>
      <c r="G80" s="8"/>
      <c r="H80" s="9" t="str">
        <f t="shared" si="6"/>
        <v/>
      </c>
      <c r="I80" s="9" t="str">
        <f t="shared" si="7"/>
        <v/>
      </c>
      <c r="J80" s="9" t="str">
        <f t="shared" si="8"/>
        <v/>
      </c>
    </row>
    <row r="81" spans="1:10" x14ac:dyDescent="0.25">
      <c r="A81" s="4" t="s">
        <v>10</v>
      </c>
      <c r="B81" s="6">
        <v>45.3</v>
      </c>
      <c r="C81" s="5">
        <f>(52*5)-9</f>
        <v>251</v>
      </c>
      <c r="D81" s="6">
        <f t="shared" si="4"/>
        <v>11370.3</v>
      </c>
      <c r="E81" s="7"/>
      <c r="F81" s="32" t="str">
        <f t="shared" si="5"/>
        <v/>
      </c>
      <c r="G81" s="8"/>
      <c r="H81" s="9" t="str">
        <f t="shared" si="6"/>
        <v/>
      </c>
      <c r="I81" s="9" t="str">
        <f t="shared" si="7"/>
        <v/>
      </c>
      <c r="J81" s="9" t="str">
        <f t="shared" si="8"/>
        <v/>
      </c>
    </row>
    <row r="82" spans="1:10" x14ac:dyDescent="0.25">
      <c r="A82" s="10" t="s">
        <v>11</v>
      </c>
      <c r="B82" s="12">
        <v>602.46</v>
      </c>
      <c r="C82" s="11">
        <f>(52/2*2)+(52/2*1)</f>
        <v>78</v>
      </c>
      <c r="D82" s="12">
        <f t="shared" si="4"/>
        <v>46991.880000000005</v>
      </c>
      <c r="E82" s="7"/>
      <c r="F82" s="33" t="str">
        <f t="shared" si="5"/>
        <v/>
      </c>
      <c r="G82" s="8"/>
      <c r="H82" s="13" t="str">
        <f t="shared" si="6"/>
        <v/>
      </c>
      <c r="I82" s="13" t="str">
        <f t="shared" si="7"/>
        <v/>
      </c>
      <c r="J82" s="13" t="str">
        <f t="shared" si="8"/>
        <v/>
      </c>
    </row>
    <row r="83" spans="1:10" ht="17.100000000000001" customHeight="1" x14ac:dyDescent="0.25">
      <c r="A83" s="43" t="s">
        <v>14</v>
      </c>
      <c r="B83" s="48">
        <f>SUM(B72:B82)</f>
        <v>3168.0600000000004</v>
      </c>
      <c r="C83" s="43"/>
      <c r="D83" s="48">
        <f>SUM(D72:D82)</f>
        <v>391599.88999999996</v>
      </c>
      <c r="E83" s="43"/>
      <c r="F83" s="49">
        <f>SUM(F72:F82)</f>
        <v>0</v>
      </c>
      <c r="G83" s="43"/>
      <c r="H83" s="50">
        <f>SUM(H72:H82)</f>
        <v>0</v>
      </c>
      <c r="I83" s="50">
        <f>SUM(I72:I82)</f>
        <v>0</v>
      </c>
      <c r="J83" s="43"/>
    </row>
    <row r="84" spans="1:10" ht="5.85" customHeight="1" x14ac:dyDescent="0.25"/>
    <row r="85" spans="1:10" x14ac:dyDescent="0.25">
      <c r="A85" s="15" t="s">
        <v>16</v>
      </c>
    </row>
    <row r="86" spans="1:10" x14ac:dyDescent="0.25">
      <c r="A86" t="s">
        <v>80</v>
      </c>
    </row>
    <row r="87" spans="1:10" x14ac:dyDescent="0.25">
      <c r="A87" t="s">
        <v>79</v>
      </c>
    </row>
    <row r="88" spans="1:10" x14ac:dyDescent="0.25">
      <c r="A88" t="s">
        <v>17</v>
      </c>
    </row>
    <row r="89" spans="1:10" ht="5.85" customHeight="1" x14ac:dyDescent="0.25"/>
    <row r="90" spans="1:10" ht="30.75" thickBot="1" x14ac:dyDescent="0.3">
      <c r="A90" s="86" t="s">
        <v>25</v>
      </c>
      <c r="B90" s="86"/>
      <c r="C90" s="86"/>
      <c r="D90" s="2" t="s">
        <v>34</v>
      </c>
      <c r="E90" s="2" t="s">
        <v>33</v>
      </c>
      <c r="F90" s="86" t="s">
        <v>47</v>
      </c>
      <c r="G90" s="86"/>
      <c r="H90" s="21" t="s">
        <v>26</v>
      </c>
      <c r="I90" s="98" t="s">
        <v>35</v>
      </c>
      <c r="J90" s="98"/>
    </row>
    <row r="91" spans="1:10" x14ac:dyDescent="0.25">
      <c r="A91" s="93" t="s">
        <v>20</v>
      </c>
      <c r="B91" s="93"/>
      <c r="C91" s="93"/>
      <c r="D91" s="18">
        <v>251.67</v>
      </c>
      <c r="E91" s="8"/>
      <c r="F91" s="91"/>
      <c r="G91" s="91"/>
      <c r="H91" s="24">
        <v>1</v>
      </c>
      <c r="I91" s="99">
        <f>(D91*E91)*H91</f>
        <v>0</v>
      </c>
      <c r="J91" s="100"/>
    </row>
    <row r="92" spans="1:10" x14ac:dyDescent="0.25">
      <c r="A92" s="94" t="s">
        <v>21</v>
      </c>
      <c r="B92" s="94"/>
      <c r="C92" s="94"/>
      <c r="D92" s="19">
        <v>237.9</v>
      </c>
      <c r="E92" s="8"/>
      <c r="F92" s="92"/>
      <c r="G92" s="92"/>
      <c r="H92" s="24">
        <v>1</v>
      </c>
      <c r="I92" s="101">
        <f t="shared" ref="I92:I94" si="9">(D92*E92)*H92</f>
        <v>0</v>
      </c>
      <c r="J92" s="102"/>
    </row>
    <row r="93" spans="1:10" x14ac:dyDescent="0.25">
      <c r="A93" s="94" t="s">
        <v>22</v>
      </c>
      <c r="B93" s="94"/>
      <c r="C93" s="94"/>
      <c r="D93" s="19">
        <v>2502.6</v>
      </c>
      <c r="E93" s="8"/>
      <c r="F93" s="92"/>
      <c r="G93" s="92"/>
      <c r="H93" s="24">
        <v>1</v>
      </c>
      <c r="I93" s="101">
        <f t="shared" si="9"/>
        <v>0</v>
      </c>
      <c r="J93" s="102"/>
    </row>
    <row r="94" spans="1:10" x14ac:dyDescent="0.25">
      <c r="A94" s="90" t="s">
        <v>23</v>
      </c>
      <c r="B94" s="90"/>
      <c r="C94" s="90"/>
      <c r="D94" s="19">
        <v>175.89</v>
      </c>
      <c r="E94" s="8"/>
      <c r="F94" s="92"/>
      <c r="G94" s="92"/>
      <c r="H94" s="24">
        <v>2</v>
      </c>
      <c r="I94" s="103">
        <f t="shared" si="9"/>
        <v>0</v>
      </c>
      <c r="J94" s="104"/>
    </row>
    <row r="95" spans="1:10" x14ac:dyDescent="0.25">
      <c r="A95" s="89"/>
      <c r="B95" s="89"/>
      <c r="C95" s="89"/>
      <c r="D95" s="23"/>
    </row>
    <row r="96" spans="1:10" x14ac:dyDescent="0.25">
      <c r="A96" s="38"/>
      <c r="B96" s="38"/>
      <c r="C96" s="38"/>
      <c r="D96" s="23"/>
    </row>
    <row r="97" spans="1:8" x14ac:dyDescent="0.25">
      <c r="A97" s="38"/>
      <c r="B97" s="38"/>
      <c r="C97" s="38"/>
      <c r="D97" s="23"/>
    </row>
    <row r="98" spans="1:8" x14ac:dyDescent="0.25">
      <c r="A98" s="61"/>
      <c r="B98" s="61"/>
      <c r="C98" s="61"/>
      <c r="D98" s="23"/>
    </row>
    <row r="99" spans="1:8" ht="18.75" x14ac:dyDescent="0.3">
      <c r="A99" s="54" t="s">
        <v>59</v>
      </c>
      <c r="B99" s="55"/>
      <c r="C99" s="55"/>
      <c r="D99" s="55"/>
      <c r="E99" s="58" t="s">
        <v>51</v>
      </c>
    </row>
    <row r="100" spans="1:8" ht="5.85" customHeight="1" x14ac:dyDescent="0.25"/>
    <row r="101" spans="1:8" ht="30.75" thickBot="1" x14ac:dyDescent="0.3">
      <c r="A101" s="86" t="s">
        <v>24</v>
      </c>
      <c r="B101" s="86"/>
      <c r="C101" s="86"/>
      <c r="D101" s="20" t="s">
        <v>30</v>
      </c>
      <c r="E101" s="20" t="s">
        <v>46</v>
      </c>
    </row>
    <row r="102" spans="1:8" x14ac:dyDescent="0.25">
      <c r="A102" s="93" t="s">
        <v>27</v>
      </c>
      <c r="B102" s="93"/>
      <c r="C102" s="93"/>
      <c r="D102" s="8"/>
      <c r="E102" s="31"/>
    </row>
    <row r="105" spans="1:8" ht="18.75" x14ac:dyDescent="0.3">
      <c r="A105" s="54" t="s">
        <v>60</v>
      </c>
      <c r="B105" s="55"/>
      <c r="C105" s="59"/>
      <c r="D105" s="55"/>
      <c r="E105" s="55"/>
      <c r="F105" s="60" t="s">
        <v>50</v>
      </c>
      <c r="G105" s="55"/>
      <c r="H105" s="55"/>
    </row>
    <row r="106" spans="1:8" ht="5.85" customHeight="1" x14ac:dyDescent="0.25"/>
    <row r="107" spans="1:8" ht="45.75" thickBot="1" x14ac:dyDescent="0.3">
      <c r="A107" s="73" t="s">
        <v>19</v>
      </c>
      <c r="B107" s="73"/>
      <c r="C107" s="25" t="s">
        <v>29</v>
      </c>
      <c r="D107" s="2" t="s">
        <v>31</v>
      </c>
      <c r="E107" s="86" t="s">
        <v>44</v>
      </c>
      <c r="F107" s="86"/>
      <c r="G107" s="2" t="s">
        <v>32</v>
      </c>
      <c r="H107" s="2" t="s">
        <v>35</v>
      </c>
    </row>
    <row r="108" spans="1:8" x14ac:dyDescent="0.25">
      <c r="A108" s="75" t="s">
        <v>37</v>
      </c>
      <c r="B108" s="75"/>
      <c r="C108" s="17" t="s">
        <v>42</v>
      </c>
      <c r="D108" s="8"/>
      <c r="E108" s="108">
        <v>20</v>
      </c>
      <c r="F108" s="108"/>
      <c r="G108" s="22">
        <f>D108*E108</f>
        <v>0</v>
      </c>
      <c r="H108" s="22">
        <f>G108*12</f>
        <v>0</v>
      </c>
    </row>
    <row r="109" spans="1:8" x14ac:dyDescent="0.25">
      <c r="A109" s="76" t="s">
        <v>38</v>
      </c>
      <c r="B109" s="76"/>
      <c r="C109" s="16" t="s">
        <v>43</v>
      </c>
      <c r="D109" s="28"/>
      <c r="E109" s="105">
        <v>45000</v>
      </c>
      <c r="F109" s="105"/>
      <c r="G109" s="22">
        <f t="shared" ref="G109:G111" si="10">D109*E109</f>
        <v>0</v>
      </c>
      <c r="H109" s="22">
        <f t="shared" ref="H109:H111" si="11">G109*12</f>
        <v>0</v>
      </c>
    </row>
    <row r="110" spans="1:8" ht="28.35" customHeight="1" x14ac:dyDescent="0.25">
      <c r="A110" s="107" t="s">
        <v>41</v>
      </c>
      <c r="B110" s="107"/>
      <c r="C110" s="26" t="s">
        <v>40</v>
      </c>
      <c r="D110" s="27"/>
      <c r="E110" s="106">
        <v>15</v>
      </c>
      <c r="F110" s="106"/>
      <c r="G110" s="29">
        <f t="shared" si="10"/>
        <v>0</v>
      </c>
      <c r="H110" s="29">
        <f t="shared" si="11"/>
        <v>0</v>
      </c>
    </row>
    <row r="111" spans="1:8" x14ac:dyDescent="0.25">
      <c r="A111" s="76" t="s">
        <v>45</v>
      </c>
      <c r="B111" s="76"/>
      <c r="C111" s="16" t="s">
        <v>39</v>
      </c>
      <c r="D111" s="8"/>
      <c r="E111" s="105">
        <v>290</v>
      </c>
      <c r="F111" s="105"/>
      <c r="G111" s="22">
        <f t="shared" si="10"/>
        <v>0</v>
      </c>
      <c r="H111" s="22">
        <f t="shared" si="11"/>
        <v>0</v>
      </c>
    </row>
    <row r="112" spans="1:8" x14ac:dyDescent="0.25">
      <c r="A112" s="43" t="s">
        <v>14</v>
      </c>
      <c r="B112" s="44"/>
      <c r="C112" s="44"/>
      <c r="D112" s="44"/>
      <c r="E112" s="45"/>
      <c r="F112" s="45"/>
      <c r="G112" s="46"/>
      <c r="H112" s="47">
        <f>SUM(H108:H111)</f>
        <v>0</v>
      </c>
    </row>
    <row r="115" spans="1:9" ht="18.75" x14ac:dyDescent="0.3">
      <c r="A115" s="54" t="s">
        <v>82</v>
      </c>
      <c r="B115" s="55"/>
      <c r="C115" s="55"/>
      <c r="D115" s="55"/>
      <c r="E115" s="55"/>
      <c r="F115" s="55"/>
      <c r="G115" s="55"/>
      <c r="H115" s="55"/>
    </row>
    <row r="116" spans="1:9" ht="5.85" customHeight="1" x14ac:dyDescent="0.25"/>
    <row r="117" spans="1:9" ht="31.35" customHeight="1" thickBot="1" x14ac:dyDescent="0.3">
      <c r="A117" s="73" t="s">
        <v>48</v>
      </c>
      <c r="B117" s="73"/>
      <c r="C117" s="73"/>
      <c r="D117" s="21" t="s">
        <v>85</v>
      </c>
      <c r="E117" s="77" t="s">
        <v>83</v>
      </c>
      <c r="F117" s="77"/>
      <c r="G117" s="77" t="s">
        <v>84</v>
      </c>
      <c r="H117" s="78"/>
      <c r="I117" s="30"/>
    </row>
    <row r="118" spans="1:9" x14ac:dyDescent="0.25">
      <c r="A118" s="75" t="str">
        <f>A42</f>
        <v>Einmalige Grundreinigung zu Vertragsbeginn</v>
      </c>
      <c r="B118" s="75"/>
      <c r="C118" s="75"/>
      <c r="D118" s="52"/>
      <c r="E118" s="74"/>
      <c r="F118" s="74"/>
      <c r="G118" s="74"/>
      <c r="H118" s="74"/>
    </row>
    <row r="119" spans="1:9" x14ac:dyDescent="0.25">
      <c r="A119" s="76" t="str">
        <f t="shared" ref="A119:A121" si="12">A43</f>
        <v>Unterhaltsreinigung</v>
      </c>
      <c r="B119" s="76"/>
      <c r="C119" s="76"/>
      <c r="D119" s="52"/>
      <c r="E119" s="79"/>
      <c r="F119" s="79"/>
      <c r="G119" s="74"/>
      <c r="H119" s="74"/>
    </row>
    <row r="120" spans="1:9" x14ac:dyDescent="0.25">
      <c r="A120" s="76" t="str">
        <f t="shared" si="12"/>
        <v>Grundreinigung Bodenbelag (Elastisch)</v>
      </c>
      <c r="B120" s="76"/>
      <c r="C120" s="76"/>
      <c r="D120" s="52"/>
      <c r="E120" s="79"/>
      <c r="F120" s="79"/>
      <c r="G120" s="74"/>
      <c r="H120" s="74"/>
    </row>
    <row r="121" spans="1:9" x14ac:dyDescent="0.25">
      <c r="A121" s="76" t="str">
        <f t="shared" si="12"/>
        <v>Grundreinigung Bodenbelag (Fliesen)</v>
      </c>
      <c r="B121" s="76"/>
      <c r="C121" s="76"/>
      <c r="D121" s="52"/>
      <c r="E121" s="79"/>
      <c r="F121" s="79"/>
      <c r="G121" s="74"/>
      <c r="H121" s="74"/>
    </row>
    <row r="122" spans="1:9" x14ac:dyDescent="0.25">
      <c r="A122" s="37" t="str">
        <f>A46</f>
        <v>Grundreinigung Bodenbelag (Textil)</v>
      </c>
      <c r="B122" s="37"/>
      <c r="C122" s="37"/>
      <c r="D122" s="52"/>
      <c r="E122" s="79"/>
      <c r="F122" s="79"/>
      <c r="G122" s="74"/>
      <c r="H122" s="74"/>
    </row>
    <row r="123" spans="1:9" x14ac:dyDescent="0.25">
      <c r="A123" s="76" t="str">
        <f>A47</f>
        <v>Pflege Bodenbelag (Parkett)</v>
      </c>
      <c r="B123" s="76"/>
      <c r="C123" s="76"/>
      <c r="D123" s="52"/>
      <c r="E123" s="79"/>
      <c r="F123" s="79"/>
      <c r="G123" s="74"/>
      <c r="H123" s="74"/>
    </row>
    <row r="124" spans="1:9" x14ac:dyDescent="0.25">
      <c r="E124" s="53"/>
    </row>
    <row r="125" spans="1:9" x14ac:dyDescent="0.25">
      <c r="E125" s="23"/>
    </row>
    <row r="126" spans="1:9" x14ac:dyDescent="0.25">
      <c r="E126" s="23"/>
    </row>
    <row r="127" spans="1:9" x14ac:dyDescent="0.25">
      <c r="E127" s="23"/>
    </row>
    <row r="128" spans="1:9" ht="18.75" x14ac:dyDescent="0.3">
      <c r="A128" s="36" t="s">
        <v>56</v>
      </c>
    </row>
    <row r="129" spans="1:8" ht="5.85" customHeight="1" x14ac:dyDescent="0.25"/>
    <row r="130" spans="1:8" x14ac:dyDescent="0.25">
      <c r="A130" s="64"/>
      <c r="B130" s="65"/>
      <c r="C130" s="65"/>
      <c r="D130" s="65"/>
      <c r="E130" s="65"/>
      <c r="F130" s="65"/>
      <c r="G130" s="65"/>
      <c r="H130" s="66"/>
    </row>
    <row r="131" spans="1:8" x14ac:dyDescent="0.25">
      <c r="A131" s="67"/>
      <c r="B131" s="68"/>
      <c r="C131" s="68"/>
      <c r="D131" s="68"/>
      <c r="E131" s="68"/>
      <c r="F131" s="68"/>
      <c r="G131" s="68"/>
      <c r="H131" s="69"/>
    </row>
    <row r="132" spans="1:8" x14ac:dyDescent="0.25">
      <c r="A132" s="67"/>
      <c r="B132" s="68"/>
      <c r="C132" s="68"/>
      <c r="D132" s="68"/>
      <c r="E132" s="68"/>
      <c r="F132" s="68"/>
      <c r="G132" s="68"/>
      <c r="H132" s="69"/>
    </row>
    <row r="133" spans="1:8" x14ac:dyDescent="0.25">
      <c r="A133" s="67"/>
      <c r="B133" s="68"/>
      <c r="C133" s="68"/>
      <c r="D133" s="68"/>
      <c r="E133" s="68"/>
      <c r="F133" s="68"/>
      <c r="G133" s="68"/>
      <c r="H133" s="69"/>
    </row>
    <row r="134" spans="1:8" x14ac:dyDescent="0.25">
      <c r="A134" s="67"/>
      <c r="B134" s="68"/>
      <c r="C134" s="68"/>
      <c r="D134" s="68"/>
      <c r="E134" s="68"/>
      <c r="F134" s="68"/>
      <c r="G134" s="68"/>
      <c r="H134" s="69"/>
    </row>
    <row r="135" spans="1:8" x14ac:dyDescent="0.25">
      <c r="A135" s="67"/>
      <c r="B135" s="68"/>
      <c r="C135" s="68"/>
      <c r="D135" s="68"/>
      <c r="E135" s="68"/>
      <c r="F135" s="68"/>
      <c r="G135" s="68"/>
      <c r="H135" s="69"/>
    </row>
    <row r="136" spans="1:8" x14ac:dyDescent="0.25">
      <c r="A136" s="67"/>
      <c r="B136" s="68"/>
      <c r="C136" s="68"/>
      <c r="D136" s="68"/>
      <c r="E136" s="68"/>
      <c r="F136" s="68"/>
      <c r="G136" s="68"/>
      <c r="H136" s="69"/>
    </row>
    <row r="137" spans="1:8" x14ac:dyDescent="0.25">
      <c r="A137" s="67"/>
      <c r="B137" s="68"/>
      <c r="C137" s="68"/>
      <c r="D137" s="68"/>
      <c r="E137" s="68"/>
      <c r="F137" s="68"/>
      <c r="G137" s="68"/>
      <c r="H137" s="69"/>
    </row>
    <row r="138" spans="1:8" x14ac:dyDescent="0.25">
      <c r="A138" s="67"/>
      <c r="B138" s="68"/>
      <c r="C138" s="68"/>
      <c r="D138" s="68"/>
      <c r="E138" s="68"/>
      <c r="F138" s="68"/>
      <c r="G138" s="68"/>
      <c r="H138" s="69"/>
    </row>
    <row r="139" spans="1:8" x14ac:dyDescent="0.25">
      <c r="A139" s="67"/>
      <c r="B139" s="68"/>
      <c r="C139" s="68"/>
      <c r="D139" s="68"/>
      <c r="E139" s="68"/>
      <c r="F139" s="68"/>
      <c r="G139" s="68"/>
      <c r="H139" s="69"/>
    </row>
    <row r="140" spans="1:8" x14ac:dyDescent="0.25">
      <c r="A140" s="67"/>
      <c r="B140" s="68"/>
      <c r="C140" s="68"/>
      <c r="D140" s="68"/>
      <c r="E140" s="68"/>
      <c r="F140" s="68"/>
      <c r="G140" s="68"/>
      <c r="H140" s="69"/>
    </row>
    <row r="141" spans="1:8" x14ac:dyDescent="0.25">
      <c r="A141" s="67"/>
      <c r="B141" s="68"/>
      <c r="C141" s="68"/>
      <c r="D141" s="68"/>
      <c r="E141" s="68"/>
      <c r="F141" s="68"/>
      <c r="G141" s="68"/>
      <c r="H141" s="69"/>
    </row>
    <row r="142" spans="1:8" x14ac:dyDescent="0.25">
      <c r="A142" s="67"/>
      <c r="B142" s="68"/>
      <c r="C142" s="68"/>
      <c r="D142" s="68"/>
      <c r="E142" s="68"/>
      <c r="F142" s="68"/>
      <c r="G142" s="68"/>
      <c r="H142" s="69"/>
    </row>
    <row r="143" spans="1:8" x14ac:dyDescent="0.25">
      <c r="A143" s="67"/>
      <c r="B143" s="68"/>
      <c r="C143" s="68"/>
      <c r="D143" s="68"/>
      <c r="E143" s="68"/>
      <c r="F143" s="68"/>
      <c r="G143" s="68"/>
      <c r="H143" s="69"/>
    </row>
    <row r="144" spans="1:8" x14ac:dyDescent="0.25">
      <c r="A144" s="67"/>
      <c r="B144" s="68"/>
      <c r="C144" s="68"/>
      <c r="D144" s="68"/>
      <c r="E144" s="68"/>
      <c r="F144" s="68"/>
      <c r="G144" s="68"/>
      <c r="H144" s="69"/>
    </row>
    <row r="145" spans="1:8" x14ac:dyDescent="0.25">
      <c r="A145" s="67"/>
      <c r="B145" s="68"/>
      <c r="C145" s="68"/>
      <c r="D145" s="68"/>
      <c r="E145" s="68"/>
      <c r="F145" s="68"/>
      <c r="G145" s="68"/>
      <c r="H145" s="69"/>
    </row>
    <row r="146" spans="1:8" x14ac:dyDescent="0.25">
      <c r="A146" s="67"/>
      <c r="B146" s="68"/>
      <c r="C146" s="68"/>
      <c r="D146" s="68"/>
      <c r="E146" s="68"/>
      <c r="F146" s="68"/>
      <c r="G146" s="68"/>
      <c r="H146" s="69"/>
    </row>
    <row r="147" spans="1:8" x14ac:dyDescent="0.25">
      <c r="A147" s="70"/>
      <c r="B147" s="71"/>
      <c r="C147" s="71"/>
      <c r="D147" s="71"/>
      <c r="E147" s="71"/>
      <c r="F147" s="71"/>
      <c r="G147" s="71"/>
      <c r="H147" s="72"/>
    </row>
  </sheetData>
  <sheetProtection algorithmName="SHA-512" hashValue="M59Nz4h5gIJv9jVD2txkJw1TyapbYTMBzqXbatEoAfRGq2erMom5pfslxYvQH5rwyk9dwLf18J7wzthz0EI98A==" saltValue="NMG263HG3L+q+ucPX+ecmA==" spinCount="100000" sheet="1" formatColumns="0" selectLockedCells="1"/>
  <mergeCells count="71">
    <mergeCell ref="A107:B107"/>
    <mergeCell ref="A108:B108"/>
    <mergeCell ref="A109:B109"/>
    <mergeCell ref="A110:B110"/>
    <mergeCell ref="A111:B111"/>
    <mergeCell ref="A102:C102"/>
    <mergeCell ref="A101:C101"/>
    <mergeCell ref="I90:J90"/>
    <mergeCell ref="I91:J91"/>
    <mergeCell ref="I92:J92"/>
    <mergeCell ref="I93:J93"/>
    <mergeCell ref="I94:J94"/>
    <mergeCell ref="F41:G41"/>
    <mergeCell ref="F42:G42"/>
    <mergeCell ref="A95:C95"/>
    <mergeCell ref="A94:C94"/>
    <mergeCell ref="F90:G90"/>
    <mergeCell ref="F91:G91"/>
    <mergeCell ref="F92:G92"/>
    <mergeCell ref="F93:G93"/>
    <mergeCell ref="F94:G94"/>
    <mergeCell ref="A90:C90"/>
    <mergeCell ref="A91:C91"/>
    <mergeCell ref="A92:C92"/>
    <mergeCell ref="A93:C93"/>
    <mergeCell ref="F48:G48"/>
    <mergeCell ref="F49:G49"/>
    <mergeCell ref="F50:G50"/>
    <mergeCell ref="A46:C46"/>
    <mergeCell ref="A47:C47"/>
    <mergeCell ref="A48:C48"/>
    <mergeCell ref="A49:C49"/>
    <mergeCell ref="A41:C41"/>
    <mergeCell ref="A42:C42"/>
    <mergeCell ref="A43:C43"/>
    <mergeCell ref="A44:C44"/>
    <mergeCell ref="A45:C45"/>
    <mergeCell ref="G121:H121"/>
    <mergeCell ref="F51:G51"/>
    <mergeCell ref="F52:G52"/>
    <mergeCell ref="F43:G43"/>
    <mergeCell ref="F44:G44"/>
    <mergeCell ref="F45:G45"/>
    <mergeCell ref="F46:G46"/>
    <mergeCell ref="F47:G47"/>
    <mergeCell ref="E109:F109"/>
    <mergeCell ref="E110:F110"/>
    <mergeCell ref="E111:F111"/>
    <mergeCell ref="E107:F107"/>
    <mergeCell ref="E108:F108"/>
    <mergeCell ref="E120:F120"/>
    <mergeCell ref="E121:F121"/>
    <mergeCell ref="E122:F122"/>
    <mergeCell ref="E123:F123"/>
    <mergeCell ref="E117:F117"/>
    <mergeCell ref="B37:D37"/>
    <mergeCell ref="A130:H147"/>
    <mergeCell ref="A117:C117"/>
    <mergeCell ref="G122:H122"/>
    <mergeCell ref="G123:H123"/>
    <mergeCell ref="A118:C118"/>
    <mergeCell ref="A119:C119"/>
    <mergeCell ref="A120:C120"/>
    <mergeCell ref="A121:C121"/>
    <mergeCell ref="A123:C123"/>
    <mergeCell ref="G117:H117"/>
    <mergeCell ref="G118:H118"/>
    <mergeCell ref="G119:H119"/>
    <mergeCell ref="G120:H120"/>
    <mergeCell ref="E118:F118"/>
    <mergeCell ref="E119:F119"/>
  </mergeCells>
  <conditionalFormatting sqref="E72:E82">
    <cfRule type="expression" dxfId="10" priority="53">
      <formula>ISBLANK(E72)</formula>
    </cfRule>
  </conditionalFormatting>
  <conditionalFormatting sqref="G72:G82">
    <cfRule type="expression" dxfId="9" priority="51">
      <formula>ISBLANK(G72)</formula>
    </cfRule>
  </conditionalFormatting>
  <conditionalFormatting sqref="E91:E94">
    <cfRule type="expression" dxfId="8" priority="50">
      <formula>ISBLANK(E91)</formula>
    </cfRule>
  </conditionalFormatting>
  <conditionalFormatting sqref="D102">
    <cfRule type="expression" dxfId="7" priority="49">
      <formula>ISBLANK(D102)</formula>
    </cfRule>
  </conditionalFormatting>
  <conditionalFormatting sqref="D108:D111">
    <cfRule type="expression" dxfId="6" priority="41">
      <formula>ISBLANK(D108)</formula>
    </cfRule>
  </conditionalFormatting>
  <conditionalFormatting sqref="E102">
    <cfRule type="expression" dxfId="5" priority="40">
      <formula>ISBLANK(E102)</formula>
    </cfRule>
  </conditionalFormatting>
  <conditionalFormatting sqref="F91:F94">
    <cfRule type="expression" dxfId="4" priority="17">
      <formula>ISBLANK(F91)</formula>
    </cfRule>
  </conditionalFormatting>
  <conditionalFormatting sqref="D118:D123">
    <cfRule type="expression" dxfId="3" priority="7">
      <formula>ISBLANK(D118)</formula>
    </cfRule>
  </conditionalFormatting>
  <conditionalFormatting sqref="E118:E123">
    <cfRule type="expression" dxfId="2" priority="5">
      <formula>ISBLANK(E118)</formula>
    </cfRule>
  </conditionalFormatting>
  <conditionalFormatting sqref="G118:G123">
    <cfRule type="expression" dxfId="1" priority="3">
      <formula>ISBLANK(G118)</formula>
    </cfRule>
  </conditionalFormatting>
  <conditionalFormatting sqref="B37">
    <cfRule type="expression" dxfId="0" priority="1">
      <formula>ISBLANK(B37)</formula>
    </cfRule>
  </conditionalFormatting>
  <dataValidations xWindow="872" yWindow="739" count="6">
    <dataValidation type="decimal" allowBlank="1" showErrorMessage="1" promptTitle="Ausfüllhilfe" prompt="Bitte geben Sie Ihren Preis für die einmalige Grundreinigung zu Vertragsbeginn an." sqref="D102 D118:E123 G118:G123" xr:uid="{827FCDCE-581B-46C3-8094-30331CD8760A}">
      <formula1>0</formula1>
      <formula2>1000000</formula2>
    </dataValidation>
    <dataValidation type="decimal" allowBlank="1" showErrorMessage="1" promptTitle="Ausfüllhilfe" prompt="Bitte geben Sie Ihren Preis pro m² für die Grundreiniung/Pflege des Bodenbelags an." sqref="E91:E94" xr:uid="{8A9E6C83-582C-4782-BADE-EF4F4B922D58}">
      <formula1>0</formula1>
      <formula2>1000000</formula2>
    </dataValidation>
    <dataValidation type="decimal" allowBlank="1" showErrorMessage="1" promptTitle="Ausfüllhilfe" prompt="Bitte geben Sie Ihren Preis pro Einheit für das Verbrauchsmaterial an." sqref="D108:D111" xr:uid="{DA5AC3F2-9DFC-471A-91F5-30A4FE28FBA9}">
      <formula1>0</formula1>
      <formula2>1000000</formula2>
    </dataValidation>
    <dataValidation type="decimal" allowBlank="1" showErrorMessage="1" promptTitle="Ausfüllhilfe" prompt="Bitte geben Sie die Anzahl an Produktivstunden an, die für die Erbringung der einmaligen Grundreinigung zum Vertragsbeginn aufgewendet wird." sqref="E102" xr:uid="{9FEC6B8E-3301-4ECA-85E8-DB2126F438B0}">
      <formula1>0</formula1>
      <formula2>1000000</formula2>
    </dataValidation>
    <dataValidation type="decimal" allowBlank="1" showErrorMessage="1" promptTitle="Ausfüllhilfe" prompt="Bitte geben Sie die Anzahl an Produktivstunden an, die für eine Grundreinigung bzw. eine Pflege des Bodenbelags aufgewendet wird." sqref="F91:G94" xr:uid="{56835F77-3E64-446A-BA71-FA124EF608D8}">
      <formula1>0</formula1>
      <formula2>10000</formula2>
    </dataValidation>
    <dataValidation type="decimal" allowBlank="1" showInputMessage="1" showErrorMessage="1" sqref="E72:E82" xr:uid="{86F6566B-2888-4C82-A160-9C456BD8FDA2}">
      <formula1>0</formula1>
      <formula2>10000</formula2>
    </dataValidation>
  </dataValidations>
  <pageMargins left="0.7" right="0.7" top="0.78740157499999996" bottom="0.78740157499999996" header="0.3" footer="0.3"/>
  <pageSetup paperSize="9" orientation="landscape" verticalDpi="0" r:id="rId1"/>
  <headerFooter>
    <oddHeader>&amp;L&amp;9Unterhaltsreinigung des Hauptstandorts der DAkkS (Berlin)
AZ: 2026-00155-vin-00
Preisblatt&amp;R&amp;G</oddHeader>
    <oddFooter>&amp;LSeite &amp;"-,Fett"&amp;P&amp;"-,Standard" von &amp;"-,Fett"&amp;N&amp;CDeutsche Akkreditierungsstelle GmbH (DAkkS)&amp;RVersion 1.0</oddFooter>
  </headerFooter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Lauterfeld, Vincent</dc:creator>
  <cp:lastModifiedBy>Lauterfeld, Vincent</cp:lastModifiedBy>
  <cp:lastPrinted>2026-04-10T14:21:02Z</cp:lastPrinted>
  <dcterms:created xsi:type="dcterms:W3CDTF">2026-04-09T09:50:58Z</dcterms:created>
  <dcterms:modified xsi:type="dcterms:W3CDTF">2026-04-22T12:24:14Z</dcterms:modified>
</cp:coreProperties>
</file>